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.pietras\Desktop\postępowanie przetargowe\pakiet 5\"/>
    </mc:Choice>
  </mc:AlternateContent>
  <xr:revisionPtr revIDLastSave="0" documentId="13_ncr:1_{2ABF3797-ABFB-4235-908C-967FE06A98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definedNames>
    <definedName name="_xlnm.Print_Area" localSheetId="0">'Formularz ofertowy'!$A$1:$M$130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9" i="1" l="1"/>
  <c r="K79" i="1" s="1"/>
  <c r="I75" i="1"/>
  <c r="K75" i="1" s="1"/>
  <c r="I70" i="1"/>
  <c r="I69" i="1"/>
  <c r="I68" i="1"/>
  <c r="I67" i="1"/>
  <c r="I78" i="1"/>
  <c r="I77" i="1"/>
  <c r="I76" i="1"/>
  <c r="K76" i="1" s="1"/>
  <c r="I74" i="1"/>
  <c r="I73" i="1"/>
  <c r="K73" i="1" s="1"/>
  <c r="I72" i="1"/>
  <c r="I71" i="1"/>
  <c r="K71" i="1" s="1"/>
  <c r="L71" i="1" s="1"/>
  <c r="I66" i="1"/>
  <c r="I65" i="1"/>
  <c r="I64" i="1"/>
  <c r="K64" i="1" s="1"/>
  <c r="I63" i="1"/>
  <c r="K63" i="1" s="1"/>
  <c r="L63" i="1" s="1"/>
  <c r="I62" i="1"/>
  <c r="K62" i="1" s="1"/>
  <c r="L62" i="1" s="1"/>
  <c r="I61" i="1"/>
  <c r="I60" i="1"/>
  <c r="K60" i="1" s="1"/>
  <c r="I59" i="1"/>
  <c r="I58" i="1"/>
  <c r="I57" i="1"/>
  <c r="I56" i="1"/>
  <c r="I55" i="1"/>
  <c r="I54" i="1"/>
  <c r="I53" i="1"/>
  <c r="I52" i="1"/>
  <c r="I51" i="1"/>
  <c r="I50" i="1"/>
  <c r="I49" i="1"/>
  <c r="I48" i="1"/>
  <c r="K48" i="1" s="1"/>
  <c r="I47" i="1"/>
  <c r="K47" i="1" s="1"/>
  <c r="I44" i="1"/>
  <c r="I39" i="1"/>
  <c r="I34" i="1"/>
  <c r="I29" i="1"/>
  <c r="I24" i="1"/>
  <c r="F81" i="1" l="1"/>
  <c r="K29" i="1"/>
  <c r="L29" i="1" s="1"/>
  <c r="L79" i="1"/>
  <c r="L75" i="1"/>
  <c r="L70" i="1"/>
  <c r="K70" i="1"/>
  <c r="K69" i="1"/>
  <c r="L69" i="1" s="1"/>
  <c r="K68" i="1"/>
  <c r="L68" i="1" s="1"/>
  <c r="K67" i="1"/>
  <c r="L67" i="1" s="1"/>
  <c r="K78" i="1"/>
  <c r="L78" i="1" s="1"/>
  <c r="K77" i="1"/>
  <c r="L77" i="1" s="1"/>
  <c r="L76" i="1"/>
  <c r="K74" i="1"/>
  <c r="L74" i="1" s="1"/>
  <c r="L73" i="1"/>
  <c r="K72" i="1"/>
  <c r="L72" i="1" s="1"/>
  <c r="K66" i="1"/>
  <c r="L66" i="1" s="1"/>
  <c r="K65" i="1"/>
  <c r="L65" i="1" s="1"/>
  <c r="L64" i="1"/>
  <c r="K61" i="1"/>
  <c r="L61" i="1" s="1"/>
  <c r="L60" i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L48" i="1"/>
  <c r="L47" i="1"/>
  <c r="K44" i="1"/>
  <c r="L44" i="1" s="1"/>
  <c r="K39" i="1"/>
  <c r="L39" i="1" s="1"/>
  <c r="K34" i="1"/>
  <c r="L34" i="1" s="1"/>
  <c r="K24" i="1"/>
  <c r="L24" i="1" s="1"/>
  <c r="F82" i="1" l="1"/>
  <c r="H15" i="1" s="1"/>
</calcChain>
</file>

<file path=xl/sharedStrings.xml><?xml version="1.0" encoding="utf-8"?>
<sst xmlns="http://schemas.openxmlformats.org/spreadsheetml/2006/main" count="267" uniqueCount="169">
  <si>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</si>
  <si>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</si>
  <si>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</si>
  <si>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</si>
  <si>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</si>
  <si>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</si>
  <si>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</si>
  <si>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</si>
  <si>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</si>
  <si>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</si>
  <si>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</si>
  <si>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</si>
  <si>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</si>
  <si>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</si>
  <si>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8</t>
  </si>
  <si>
    <t>WYK SZLN</t>
  </si>
  <si>
    <t>Wykonanie szlaku operacyjnego w warunkach nizinnych</t>
  </si>
  <si>
    <t>M</t>
  </si>
  <si>
    <t xml:space="preserve">  9</t>
  </si>
  <si>
    <t>REM SZLZN</t>
  </si>
  <si>
    <t>Naprawa szlaku operacyjnego w warunkach nizinnych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</si>
  <si>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</si>
  <si>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</si>
  <si>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</si>
  <si>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</si>
  <si>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</si>
  <si>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</si>
  <si>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</si>
  <si>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</si>
  <si>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</si>
  <si>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</si>
  <si>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</si>
  <si>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</si>
  <si>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</si>
  <si>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</si>
  <si>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39</t>
  </si>
  <si>
    <t>ROZDR-PP</t>
  </si>
  <si>
    <t>Rozdrabnianie pozostałości drzewnych na całej powierzchni bez mieszania z glebą</t>
  </si>
  <si>
    <t xml:space="preserve"> 43</t>
  </si>
  <si>
    <t>ROZME-KRZ</t>
  </si>
  <si>
    <t>Mechaniczne rozdrabnianie krzewów, malin, jeżyn itp.</t>
  </si>
  <si>
    <t xml:space="preserve"> 75</t>
  </si>
  <si>
    <t>WYK-PASCP</t>
  </si>
  <si>
    <t>Wyorywanie bruzd pługiem leśnym pod okapem</t>
  </si>
  <si>
    <t>KMTR</t>
  </si>
  <si>
    <t xml:space="preserve"> 78</t>
  </si>
  <si>
    <t>WYK-POGCZ</t>
  </si>
  <si>
    <t>Wyorywanie bruzd pługiem leśnym z pogłębiaczem na powierzchni pow. 0,5 ha</t>
  </si>
  <si>
    <t xml:space="preserve"> 96</t>
  </si>
  <si>
    <t>WYK-RAB1</t>
  </si>
  <si>
    <t>Wykonanie rabatowałków pługiem specjalistycznym 1-odkładnicowym</t>
  </si>
  <si>
    <t>102</t>
  </si>
  <si>
    <t>SADZ WIEL</t>
  </si>
  <si>
    <t>Sadzenie wielolatek z odkrytym systemem korzeniowym</t>
  </si>
  <si>
    <t>TSZT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</si>
  <si>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</si>
  <si>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</si>
  <si>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</si>
  <si>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</si>
  <si>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</si>
  <si>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</si>
  <si>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</si>
  <si>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</si>
  <si>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</si>
  <si>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</si>
  <si>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</si>
  <si>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</si>
  <si>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</si>
  <si>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</si>
  <si>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</si>
  <si>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</si>
  <si>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</si>
  <si>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</si>
  <si>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</si>
  <si>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</si>
  <si>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</si>
  <si>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</si>
  <si>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</si>
  <si>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</si>
  <si>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</si>
  <si>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</si>
  <si>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</si>
  <si>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</si>
  <si>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</si>
  <si>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</si>
  <si>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</si>
  <si>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</si>
  <si>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</si>
  <si>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</si>
  <si>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</si>
  <si>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</si>
  <si>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</si>
  <si>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</si>
  <si>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159</t>
  </si>
  <si>
    <t>SZUK-OWAD</t>
  </si>
  <si>
    <t>Próbne poszukiwania owadów w ściółce</t>
  </si>
  <si>
    <t>SZT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</si>
  <si>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</si>
  <si>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</si>
  <si>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</si>
  <si>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</si>
  <si>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</si>
  <si>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</si>
  <si>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</si>
  <si>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</si>
  <si>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</si>
  <si>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</si>
  <si>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</si>
  <si>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</si>
  <si>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</si>
  <si>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</si>
  <si>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</si>
  <si>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</si>
  <si>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</si>
  <si>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</si>
  <si>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</si>
  <si>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</si>
  <si>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</si>
  <si>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</si>
  <si>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</si>
  <si>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</si>
  <si>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Zakres rzeczowy</t>
  </si>
  <si>
    <t>Zakres zamówienia, który zostanie wykonany przez danego Wykonawcę wspólnie ubiegającego się o udzielenie zamówienia</t>
  </si>
  <si>
    <t>(Nazwa i adres wykonawcy)</t>
  </si>
  <si>
    <t>Skarb Państwa</t>
  </si>
  <si>
    <t>Państwowe Gospodarstwo Leśne Lasy Państwowe</t>
  </si>
  <si>
    <t>Nadleśnictwo Przysucha</t>
  </si>
  <si>
    <t xml:space="preserve">26-400 PRZYSUCHA; TARGOWA;87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</si>
  <si>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</si>
  <si>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</si>
  <si>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</si>
  <si>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</si>
  <si>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</si>
  <si>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7. Oświadczamy, że następujące usługi stanowiące przedmiot zamówienia wykonają poszczególni Wykonawcy wspólnie ubiegający się o udzielenie zamówienia**: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</si>
  <si>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</si>
  <si>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(podpis)</t>
  </si>
  <si>
    <t>Miejscowość</t>
  </si>
  <si>
    <t>Data</t>
  </si>
  <si>
    <r>
      <t xml:space="preserve">FORMULARZ OFERTOWY
</t>
    </r>
    <r>
      <rPr>
        <sz val="8"/>
        <color rgb="FF333333"/>
        <rFont val="Arial"/>
        <family val="2"/>
        <charset val="238"/>
      </rPr>
      <t>[formularz ofertowy zawiera wbudowane formuły wyliczające wartości netto i brutto]</t>
    </r>
  </si>
  <si>
    <t>1.  Za wykonanie przedmiotu zamówienia w tym Pakiecie oferujemy następujące wynagrodzenie brutto:</t>
  </si>
  <si>
    <t>PLN</t>
  </si>
  <si>
    <t>2. Wynagrodzenie zaoferowane w pkt 1 powyżej wynika z poniższego Kosztorysu Ofertowego i stanowi sumę wartości całkowitych brutto za poszczególne pozycje (prace) tworzące ten Pakiet:</t>
  </si>
  <si>
    <r>
      <t xml:space="preserve">3. Informujemy, że wybór oferty </t>
    </r>
    <r>
      <rPr>
        <i/>
        <sz val="11"/>
        <color rgb="FF333333"/>
        <rFont val="Cambria"/>
        <family val="1"/>
        <charset val="238"/>
      </rPr>
      <t xml:space="preserve">nie będzie/będzie* </t>
    </r>
    <r>
      <rPr>
        <sz val="11"/>
        <color rgb="FF333333"/>
        <rFont val="Cambria"/>
        <family val="1"/>
        <charset val="238"/>
      </rPr>
      <t>prowadzić do powstania u Zamawiającego obowiązku podatkowego zgodnie z przepisami o podatku od towarów i usług. Nazwa (rodzaj) towaru lub usługi, których dostawa lub świadczenie będzie prowadzić do powstania u Zamawiającego obowiązku podatkowego zgodnie z przepisami o podatku od towarów i usług (VAT):</t>
    </r>
  </si>
  <si>
    <t xml:space="preserve">Wartość ww. towaru lub usługi objętego obowiązkiem podatkowym 
Zamawiającego bez kwoty podatku od towarów i usług (VAT) wynosi: </t>
  </si>
  <si>
    <t>PLN.</t>
  </si>
  <si>
    <t xml:space="preserve">Stawka podatku od towaru i usług (VAT), która zgodnie z naszą wiedzą będzie miała zastosowanie to </t>
  </si>
  <si>
    <t>%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</si>
  <si>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</si>
  <si>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Podwykonawca (firma lub nazwa, adres)</t>
  </si>
  <si>
    <t>Nazwy (firmy) podwykonawców, na których zasoby powołujemy się na zasadach określonych w art. 118 PZP, w celu wykazania spełniania warunków udziału w postępowaniu:</t>
  </si>
  <si>
    <t>Wykonawca wspólnie ubiegający się o udzielenie zamówienia 
(nazwa/firma, adres)</t>
  </si>
  <si>
    <t>8.  Następujące informacje zawarte w naszej ofercie stanowią tajemnicę przedsiębiorstwa:</t>
  </si>
  <si>
    <t xml:space="preserve">Uzasadnienie zastrzeżenia ww. informacji jako tajemnicy przedsiębiorstwa zostało załączone do naszej oferty. </t>
  </si>
  <si>
    <t>9. Wszelką korespondencję w sprawie niniejszego postępowania należy kierować na:</t>
  </si>
  <si>
    <t xml:space="preserve">e-mail: </t>
  </si>
  <si>
    <t xml:space="preserve">10. Oświadczamy, iż realizując zamówienie będziemy stosować przepisy rozporządzenia Parlamentu Europejskiego i Rady (UE) 2016/679 z dnia 27 kwietnia 
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</si>
  <si>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12. Oświadczamy, że Wykonawca jest (proszę zaznaczyć właściwe "X"):   </t>
  </si>
  <si>
    <t>mikroprzedsiębiorstwem</t>
  </si>
  <si>
    <t>małym przedsiębiorstwem</t>
  </si>
  <si>
    <t>średnim przedsiębiorstwem</t>
  </si>
  <si>
    <t>dużym przedsiębiorstwem</t>
  </si>
  <si>
    <t>prowadzi jednoosobową działalność gospodarczą</t>
  </si>
  <si>
    <t>jest osobą fizyczną nieprowadzącą działalności gospodarczej</t>
  </si>
  <si>
    <t xml:space="preserve">     </t>
  </si>
  <si>
    <t>inny rodzaj</t>
  </si>
  <si>
    <t>13. Załącznikami do niniejszej oferty są: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</si>
  <si>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</si>
  <si>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Wartość całkowita brutto 
w PLN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</si>
  <si>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Przysucha w roku 2025 - Leśnictwo Zapniów i Kurzacze  ''</t>
    </r>
    <r>
      <rPr>
        <sz val="11"/>
        <color rgb="FF333333"/>
        <rFont val="Arial"/>
        <family val="2"/>
        <charset val="238"/>
      </rPr>
      <t xml:space="preserve">  składamy niniejszym ofertę na </t>
    </r>
    <r>
      <rPr>
        <b/>
        <sz val="11"/>
        <color rgb="FF333333"/>
        <rFont val="Arial"/>
        <family val="2"/>
        <charset val="238"/>
      </rPr>
      <t>pakiet 5</t>
    </r>
    <r>
      <rPr>
        <sz val="11"/>
        <color rgb="FF333333"/>
        <rFont val="Arial"/>
        <family val="2"/>
        <charset val="238"/>
      </rPr>
      <t xml:space="preserve"> tego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</si>
</sst>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6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11"/>
      <color rgb="FF333333"/>
      <name val="Cambria"/>
      <family val="1"/>
      <charset val="238"/>
    </font>
    <font>
      <i/>
      <sz val="11"/>
      <color rgb="FF333333"/>
      <name val="Cambria"/>
      <family val="1"/>
      <charset val="238"/>
    </font>
    <font>
      <sz val="10"/>
      <color rgb="FF333333"/>
      <name val="Cambria"/>
      <family val="1"/>
      <charset val="238"/>
    </font>
    <font>
      <sz val="9"/>
      <color rgb="FF333333"/>
      <name val="Cambria"/>
      <family val="1"/>
      <charset val="238"/>
    </font>
    <font>
      <b/>
      <sz val="9"/>
      <color rgb="FF333333"/>
      <name val="Cambria"/>
      <family val="1"/>
      <charset val="238"/>
    </font>
    <font>
      <b/>
      <sz val="10"/>
      <color rgb="FF333333"/>
      <name val="Cambria"/>
      <family val="1"/>
      <charset val="238"/>
    </font>
    <font>
      <i/>
      <sz val="9"/>
      <color rgb="FF333333"/>
      <name val="Cambria"/>
      <family val="1"/>
      <charset val="238"/>
    </font>
    <font>
      <i/>
      <sz val="10"/>
      <color rgb="FF333333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9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499984740745262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499984740745262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right" vertical="top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1" fillId="2" borderId="0" xfId="0" applyFont="1" applyFill="1" applyAlignment="1">
      <alignment horizontal="right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6" fillId="2" borderId="18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 wrapText="1"/>
    </xf>
    <xf numFmtId="0" fontId="16" fillId="2" borderId="20" xfId="0" applyFont="1" applyFill="1" applyBorder="1" applyAlignment="1">
      <alignment horizontal="left"/>
    </xf>
    <xf numFmtId="49" fontId="15" fillId="2" borderId="0" xfId="0" applyNumberFormat="1" applyFont="1" applyFill="1" applyAlignment="1">
      <alignment vertical="center"/>
    </xf>
    <xf numFmtId="0" fontId="13" fillId="2" borderId="2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/>
    </xf>
    <xf numFmtId="164" fontId="1" fillId="2" borderId="24" xfId="0" applyNumberFormat="1" applyFont="1" applyFill="1" applyBorder="1" applyAlignment="1">
      <alignment horizontal="right" vertical="center"/>
    </xf>
    <xf numFmtId="9" fontId="1" fillId="2" borderId="24" xfId="0" applyNumberFormat="1" applyFont="1" applyFill="1" applyBorder="1" applyAlignment="1">
      <alignment horizontal="center" vertical="center"/>
    </xf>
    <xf numFmtId="49" fontId="2" fillId="3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left" vertical="center" wrapText="1"/>
    </xf>
    <xf numFmtId="39" fontId="1" fillId="2" borderId="24" xfId="0" applyNumberFormat="1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left" vertical="center" wrapText="1"/>
    </xf>
    <xf numFmtId="49" fontId="20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16" fillId="2" borderId="20" xfId="0" applyFont="1" applyFill="1" applyBorder="1" applyAlignment="1">
      <alignment horizontal="center"/>
    </xf>
    <xf numFmtId="0" fontId="16" fillId="2" borderId="21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16" fillId="2" borderId="23" xfId="0" applyFont="1" applyFill="1" applyBorder="1" applyAlignment="1">
      <alignment horizontal="center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16" fillId="2" borderId="20" xfId="0" applyFont="1" applyFill="1" applyBorder="1" applyAlignment="1">
      <alignment horizontal="left"/>
    </xf>
    <xf numFmtId="0" fontId="16" fillId="2" borderId="19" xfId="0" applyFont="1" applyFill="1" applyBorder="1" applyAlignment="1">
      <alignment horizontal="left"/>
    </xf>
    <xf numFmtId="0" fontId="17" fillId="4" borderId="19" xfId="0" applyFont="1" applyFill="1" applyBorder="1" applyAlignment="1">
      <alignment horizontal="center" vertical="center" wrapText="1"/>
    </xf>
    <xf numFmtId="49" fontId="17" fillId="4" borderId="19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right" vertical="center" wrapText="1"/>
    </xf>
    <xf numFmtId="164" fontId="13" fillId="2" borderId="15" xfId="0" applyNumberFormat="1" applyFont="1" applyFill="1" applyBorder="1" applyAlignment="1">
      <alignment horizontal="center" vertical="center" wrapText="1"/>
    </xf>
    <xf numFmtId="164" fontId="13" fillId="2" borderId="16" xfId="0" applyNumberFormat="1" applyFont="1" applyFill="1" applyBorder="1" applyAlignment="1">
      <alignment horizontal="center" vertical="center" wrapText="1"/>
    </xf>
    <xf numFmtId="164" fontId="13" fillId="2" borderId="1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164" fontId="1" fillId="2" borderId="24" xfId="0" applyNumberFormat="1" applyFont="1" applyFill="1" applyBorder="1" applyAlignment="1">
      <alignment horizontal="right" vertical="center"/>
    </xf>
    <xf numFmtId="0" fontId="2" fillId="3" borderId="24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164" fontId="11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49" fontId="4" fillId="3" borderId="24" xfId="0" applyNumberFormat="1" applyFont="1" applyFill="1" applyBorder="1" applyAlignment="1">
      <alignment horizontal="right" vertical="center"/>
    </xf>
    <xf numFmtId="49" fontId="15" fillId="2" borderId="21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Alignment="1">
      <alignment horizontal="left" vertical="center" wrapText="1"/>
    </xf>
    <xf numFmtId="0" fontId="18" fillId="4" borderId="20" xfId="0" applyFont="1" applyFill="1" applyBorder="1" applyAlignment="1">
      <alignment horizontal="center" vertical="center" wrapText="1"/>
    </xf>
    <xf numFmtId="49" fontId="18" fillId="4" borderId="20" xfId="0" applyNumberFormat="1" applyFont="1" applyFill="1" applyBorder="1" applyAlignment="1">
      <alignment horizontal="center" vertical="center" wrapText="1"/>
    </xf>
    <xf numFmtId="164" fontId="4" fillId="2" borderId="24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0"/>
  <sheetViews>
    <sheetView tabSelected="1" view="pageBreakPreview" topLeftCell="A61" zoomScale="115" zoomScaleNormal="100" zoomScaleSheetLayoutView="115" workbookViewId="0">
      <selection activeCell="D74" sqref="D7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3.140625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1:13" ht="12.75" customHeight="1" x14ac:dyDescent="0.2">
      <c r="A1" s="54"/>
      <c r="B1" s="55"/>
      <c r="C1" s="55"/>
      <c r="D1" s="56"/>
      <c r="E1" s="1"/>
      <c r="F1" s="1"/>
      <c r="G1" s="1"/>
      <c r="H1" s="1"/>
      <c r="I1" s="1"/>
      <c r="J1" s="1"/>
      <c r="K1" s="1"/>
      <c r="L1" s="1"/>
      <c r="M1" s="1"/>
    </row>
    <row r="2" spans="1:13" ht="20.25" customHeight="1" x14ac:dyDescent="0.2">
      <c r="A2" s="57"/>
      <c r="B2" s="58"/>
      <c r="C2" s="58"/>
      <c r="D2" s="59"/>
      <c r="E2" s="1"/>
      <c r="F2" s="1"/>
      <c r="G2" s="1"/>
      <c r="H2" s="60"/>
      <c r="I2" s="61"/>
      <c r="J2" s="62"/>
      <c r="K2" s="63"/>
      <c r="L2" s="1"/>
      <c r="M2" s="1"/>
    </row>
    <row r="3" spans="1:13" ht="12.75" customHeight="1" x14ac:dyDescent="0.2">
      <c r="A3" s="57"/>
      <c r="B3" s="58"/>
      <c r="C3" s="58"/>
      <c r="D3" s="59"/>
      <c r="E3" s="1"/>
      <c r="F3" s="1"/>
      <c r="G3" s="1"/>
      <c r="H3" s="1"/>
      <c r="I3" s="1"/>
      <c r="J3" s="1"/>
      <c r="K3" s="1"/>
      <c r="L3" s="1"/>
      <c r="M3" s="1"/>
    </row>
    <row r="4" spans="1:13" ht="12.75" customHeight="1" x14ac:dyDescent="0.2">
      <c r="A4" s="57"/>
      <c r="B4" s="58"/>
      <c r="C4" s="58"/>
      <c r="D4" s="59"/>
      <c r="E4" s="1"/>
      <c r="F4" s="1"/>
      <c r="G4" s="1"/>
      <c r="H4" s="2" t="s">
        <v>136</v>
      </c>
      <c r="I4" s="1"/>
      <c r="J4" s="64" t="s">
        <v>137</v>
      </c>
      <c r="K4" s="64"/>
      <c r="L4" s="1"/>
      <c r="M4" s="1"/>
    </row>
    <row r="5" spans="1:13" ht="15" x14ac:dyDescent="0.2">
      <c r="A5" s="3"/>
      <c r="B5" s="4"/>
      <c r="C5" s="4"/>
      <c r="D5" s="5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68" t="s">
        <v>123</v>
      </c>
      <c r="B6" s="68"/>
      <c r="C6" s="68"/>
      <c r="D6" s="1"/>
      <c r="E6" s="1"/>
      <c r="F6" s="6"/>
      <c r="G6" s="6"/>
      <c r="H6" s="6"/>
      <c r="I6" s="6"/>
      <c r="J6" s="6"/>
      <c r="K6" s="6"/>
      <c r="L6" s="6"/>
      <c r="M6" s="6"/>
    </row>
    <row r="7" spans="1:13" ht="18" customHeight="1" x14ac:dyDescent="0.2">
      <c r="A7" s="69" t="s">
        <v>138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.75" x14ac:dyDescent="0.2">
      <c r="A9" s="7" t="s">
        <v>124</v>
      </c>
      <c r="B9" s="7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">
      <c r="A10" s="7" t="s">
        <v>125</v>
      </c>
      <c r="B10" s="7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">
      <c r="A11" s="7" t="s">
        <v>126</v>
      </c>
      <c r="B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5.75" x14ac:dyDescent="0.2">
      <c r="A12" s="7" t="s">
        <v>127</v>
      </c>
      <c r="B12" s="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53.25" customHeight="1" x14ac:dyDescent="0.2">
      <c r="A14" s="71" t="s">
        <v>168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8"/>
      <c r="M14" s="8"/>
    </row>
    <row r="15" spans="1:13" ht="24.75" customHeight="1" x14ac:dyDescent="0.2">
      <c r="A15" s="9" t="s">
        <v>139</v>
      </c>
      <c r="B15" s="1"/>
      <c r="C15" s="1"/>
      <c r="D15" s="1"/>
      <c r="E15" s="1"/>
      <c r="F15" s="1"/>
      <c r="G15" s="1"/>
      <c r="H15" s="72">
        <f>F82</f>
        <v>0</v>
      </c>
      <c r="I15" s="72"/>
      <c r="J15" s="72"/>
      <c r="K15" s="10" t="s">
        <v>140</v>
      </c>
      <c r="L15" s="1"/>
      <c r="M15" s="1"/>
    </row>
    <row r="16" spans="1:13" ht="43.5" customHeight="1" x14ac:dyDescent="0.2">
      <c r="A16" s="73" t="s">
        <v>141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11"/>
      <c r="M16" s="11"/>
    </row>
    <row r="18" spans="2:13" ht="3" customHeight="1" x14ac:dyDescent="0.2"/>
    <row r="19" spans="2:13" s="1" customFormat="1" ht="28.5" hidden="1" customHeight="1" x14ac:dyDescent="0.2"/>
    <row r="20" spans="2:13" s="1" customFormat="1" ht="3" hidden="1" customHeight="1" x14ac:dyDescent="0.2"/>
    <row r="21" spans="2:13" s="1" customFormat="1" ht="18.2" customHeight="1" x14ac:dyDescent="0.2">
      <c r="B21" s="67" t="s">
        <v>128</v>
      </c>
      <c r="C21" s="67"/>
      <c r="D21" s="67"/>
      <c r="E21" s="67"/>
      <c r="F21" s="67"/>
      <c r="G21" s="67"/>
      <c r="H21" s="67"/>
      <c r="I21" s="67"/>
      <c r="J21" s="67"/>
      <c r="K21" s="67"/>
    </row>
    <row r="22" spans="2:13" s="1" customFormat="1" ht="5.25" customHeight="1" x14ac:dyDescent="0.2"/>
    <row r="23" spans="2:13" s="1" customFormat="1" ht="45.4" customHeight="1" x14ac:dyDescent="0.2">
      <c r="B23" s="27" t="s">
        <v>0</v>
      </c>
      <c r="C23" s="28" t="s">
        <v>1</v>
      </c>
      <c r="D23" s="29" t="s">
        <v>2</v>
      </c>
      <c r="E23" s="29" t="s">
        <v>3</v>
      </c>
      <c r="F23" s="29" t="s">
        <v>4</v>
      </c>
      <c r="G23" s="29" t="s">
        <v>5</v>
      </c>
      <c r="H23" s="29" t="s">
        <v>6</v>
      </c>
      <c r="I23" s="28" t="s">
        <v>7</v>
      </c>
      <c r="J23" s="29" t="s">
        <v>8</v>
      </c>
      <c r="K23" s="29" t="s">
        <v>9</v>
      </c>
      <c r="L23" s="66" t="s">
        <v>167</v>
      </c>
      <c r="M23" s="66"/>
    </row>
    <row r="24" spans="2:13" s="1" customFormat="1" ht="19.7" customHeight="1" x14ac:dyDescent="0.2">
      <c r="B24" s="30">
        <v>1</v>
      </c>
      <c r="C24" s="31" t="s">
        <v>10</v>
      </c>
      <c r="D24" s="31" t="s">
        <v>11</v>
      </c>
      <c r="E24" s="32" t="s">
        <v>12</v>
      </c>
      <c r="F24" s="31" t="s">
        <v>13</v>
      </c>
      <c r="G24" s="33">
        <v>407</v>
      </c>
      <c r="H24" s="25"/>
      <c r="I24" s="25">
        <f>G24*H24</f>
        <v>0</v>
      </c>
      <c r="J24" s="26">
        <v>0.08</v>
      </c>
      <c r="K24" s="25">
        <f>I24*J24</f>
        <v>0</v>
      </c>
      <c r="L24" s="65">
        <f>I24+K24</f>
        <v>0</v>
      </c>
      <c r="M24" s="65"/>
    </row>
    <row r="25" spans="2:13" s="1" customFormat="1" ht="3.2" customHeight="1" x14ac:dyDescent="0.2"/>
    <row r="26" spans="2:13" s="1" customFormat="1" ht="18.2" customHeight="1" x14ac:dyDescent="0.2">
      <c r="B26" s="67" t="s">
        <v>129</v>
      </c>
      <c r="C26" s="67"/>
      <c r="D26" s="67"/>
      <c r="E26" s="67"/>
      <c r="F26" s="67"/>
      <c r="G26" s="67"/>
      <c r="H26" s="67"/>
      <c r="I26" s="67"/>
      <c r="J26" s="67"/>
      <c r="K26" s="67"/>
    </row>
    <row r="27" spans="2:13" s="1" customFormat="1" ht="5.25" customHeight="1" x14ac:dyDescent="0.2"/>
    <row r="28" spans="2:13" s="1" customFormat="1" ht="45.4" customHeight="1" x14ac:dyDescent="0.2">
      <c r="B28" s="27" t="s">
        <v>0</v>
      </c>
      <c r="C28" s="28" t="s">
        <v>1</v>
      </c>
      <c r="D28" s="29" t="s">
        <v>2</v>
      </c>
      <c r="E28" s="29" t="s">
        <v>3</v>
      </c>
      <c r="F28" s="29" t="s">
        <v>4</v>
      </c>
      <c r="G28" s="29" t="s">
        <v>5</v>
      </c>
      <c r="H28" s="29" t="s">
        <v>6</v>
      </c>
      <c r="I28" s="28" t="s">
        <v>7</v>
      </c>
      <c r="J28" s="29" t="s">
        <v>8</v>
      </c>
      <c r="K28" s="29" t="s">
        <v>9</v>
      </c>
      <c r="L28" s="66" t="s">
        <v>167</v>
      </c>
      <c r="M28" s="66"/>
    </row>
    <row r="29" spans="2:13" s="1" customFormat="1" ht="19.7" customHeight="1" x14ac:dyDescent="0.2">
      <c r="B29" s="30">
        <v>2</v>
      </c>
      <c r="C29" s="31" t="s">
        <v>10</v>
      </c>
      <c r="D29" s="31" t="s">
        <v>11</v>
      </c>
      <c r="E29" s="32" t="s">
        <v>12</v>
      </c>
      <c r="F29" s="31" t="s">
        <v>13</v>
      </c>
      <c r="G29" s="33">
        <v>7970</v>
      </c>
      <c r="H29" s="25"/>
      <c r="I29" s="25">
        <f>G29*H29</f>
        <v>0</v>
      </c>
      <c r="J29" s="26">
        <v>0.08</v>
      </c>
      <c r="K29" s="25">
        <f>I29*J29</f>
        <v>0</v>
      </c>
      <c r="L29" s="65">
        <f>I29+K29</f>
        <v>0</v>
      </c>
      <c r="M29" s="65"/>
    </row>
    <row r="30" spans="2:13" s="1" customFormat="1" ht="3.2" customHeight="1" x14ac:dyDescent="0.2"/>
    <row r="31" spans="2:13" s="1" customFormat="1" ht="18.2" customHeight="1" x14ac:dyDescent="0.2">
      <c r="B31" s="67" t="s">
        <v>130</v>
      </c>
      <c r="C31" s="67"/>
      <c r="D31" s="67"/>
      <c r="E31" s="67"/>
      <c r="F31" s="67"/>
      <c r="G31" s="67"/>
      <c r="H31" s="67"/>
      <c r="I31" s="67"/>
      <c r="J31" s="67"/>
      <c r="K31" s="67"/>
    </row>
    <row r="32" spans="2:13" s="1" customFormat="1" ht="5.25" customHeight="1" x14ac:dyDescent="0.2"/>
    <row r="33" spans="2:13" s="1" customFormat="1" ht="45.4" customHeight="1" x14ac:dyDescent="0.2">
      <c r="B33" s="27" t="s">
        <v>0</v>
      </c>
      <c r="C33" s="28" t="s">
        <v>1</v>
      </c>
      <c r="D33" s="29" t="s">
        <v>2</v>
      </c>
      <c r="E33" s="29" t="s">
        <v>3</v>
      </c>
      <c r="F33" s="29" t="s">
        <v>4</v>
      </c>
      <c r="G33" s="29" t="s">
        <v>5</v>
      </c>
      <c r="H33" s="29" t="s">
        <v>6</v>
      </c>
      <c r="I33" s="28" t="s">
        <v>7</v>
      </c>
      <c r="J33" s="29" t="s">
        <v>8</v>
      </c>
      <c r="K33" s="29" t="s">
        <v>9</v>
      </c>
      <c r="L33" s="66" t="s">
        <v>167</v>
      </c>
      <c r="M33" s="66"/>
    </row>
    <row r="34" spans="2:13" s="1" customFormat="1" ht="19.7" customHeight="1" x14ac:dyDescent="0.2">
      <c r="B34" s="30">
        <v>3</v>
      </c>
      <c r="C34" s="31" t="s">
        <v>10</v>
      </c>
      <c r="D34" s="31" t="s">
        <v>11</v>
      </c>
      <c r="E34" s="32" t="s">
        <v>12</v>
      </c>
      <c r="F34" s="31" t="s">
        <v>13</v>
      </c>
      <c r="G34" s="33">
        <v>4766</v>
      </c>
      <c r="H34" s="25"/>
      <c r="I34" s="25">
        <f>G34*H34</f>
        <v>0</v>
      </c>
      <c r="J34" s="26">
        <v>0.08</v>
      </c>
      <c r="K34" s="25">
        <f>I34*J34</f>
        <v>0</v>
      </c>
      <c r="L34" s="65">
        <f>I34+K34</f>
        <v>0</v>
      </c>
      <c r="M34" s="65"/>
    </row>
    <row r="35" spans="2:13" s="1" customFormat="1" ht="3.2" customHeight="1" x14ac:dyDescent="0.2"/>
    <row r="36" spans="2:13" s="1" customFormat="1" ht="18.2" customHeight="1" x14ac:dyDescent="0.2">
      <c r="B36" s="67" t="s">
        <v>131</v>
      </c>
      <c r="C36" s="67"/>
      <c r="D36" s="67"/>
      <c r="E36" s="67"/>
      <c r="F36" s="67"/>
      <c r="G36" s="67"/>
      <c r="H36" s="67"/>
      <c r="I36" s="67"/>
      <c r="J36" s="67"/>
      <c r="K36" s="67"/>
    </row>
    <row r="37" spans="2:13" s="1" customFormat="1" ht="5.25" customHeight="1" x14ac:dyDescent="0.2"/>
    <row r="38" spans="2:13" s="1" customFormat="1" ht="45.4" customHeight="1" x14ac:dyDescent="0.2">
      <c r="B38" s="27" t="s">
        <v>0</v>
      </c>
      <c r="C38" s="28" t="s">
        <v>1</v>
      </c>
      <c r="D38" s="29" t="s">
        <v>2</v>
      </c>
      <c r="E38" s="29" t="s">
        <v>3</v>
      </c>
      <c r="F38" s="29" t="s">
        <v>4</v>
      </c>
      <c r="G38" s="29" t="s">
        <v>5</v>
      </c>
      <c r="H38" s="29" t="s">
        <v>6</v>
      </c>
      <c r="I38" s="28" t="s">
        <v>7</v>
      </c>
      <c r="J38" s="29" t="s">
        <v>8</v>
      </c>
      <c r="K38" s="29" t="s">
        <v>9</v>
      </c>
      <c r="L38" s="66" t="s">
        <v>167</v>
      </c>
      <c r="M38" s="66"/>
    </row>
    <row r="39" spans="2:13" s="1" customFormat="1" ht="19.7" customHeight="1" x14ac:dyDescent="0.2">
      <c r="B39" s="30">
        <v>4</v>
      </c>
      <c r="C39" s="31" t="s">
        <v>10</v>
      </c>
      <c r="D39" s="31" t="s">
        <v>11</v>
      </c>
      <c r="E39" s="32" t="s">
        <v>12</v>
      </c>
      <c r="F39" s="31" t="s">
        <v>13</v>
      </c>
      <c r="G39" s="33">
        <v>919</v>
      </c>
      <c r="H39" s="25"/>
      <c r="I39" s="25">
        <f>G39*H39</f>
        <v>0</v>
      </c>
      <c r="J39" s="26">
        <v>0.08</v>
      </c>
      <c r="K39" s="25">
        <f>I39*J39</f>
        <v>0</v>
      </c>
      <c r="L39" s="65">
        <f>I39+K39</f>
        <v>0</v>
      </c>
      <c r="M39" s="65"/>
    </row>
    <row r="40" spans="2:13" s="1" customFormat="1" ht="3.2" customHeight="1" x14ac:dyDescent="0.2"/>
    <row r="41" spans="2:13" s="1" customFormat="1" ht="18.2" customHeight="1" x14ac:dyDescent="0.2">
      <c r="B41" s="67" t="s">
        <v>132</v>
      </c>
      <c r="C41" s="67"/>
      <c r="D41" s="67"/>
      <c r="E41" s="67"/>
      <c r="F41" s="67"/>
      <c r="G41" s="67"/>
      <c r="H41" s="67"/>
      <c r="I41" s="67"/>
      <c r="J41" s="67"/>
      <c r="K41" s="67"/>
    </row>
    <row r="42" spans="2:13" s="1" customFormat="1" ht="5.25" customHeight="1" x14ac:dyDescent="0.2"/>
    <row r="43" spans="2:13" s="1" customFormat="1" ht="45.4" customHeight="1" x14ac:dyDescent="0.2">
      <c r="B43" s="27" t="s">
        <v>0</v>
      </c>
      <c r="C43" s="28" t="s">
        <v>1</v>
      </c>
      <c r="D43" s="29" t="s">
        <v>2</v>
      </c>
      <c r="E43" s="29" t="s">
        <v>3</v>
      </c>
      <c r="F43" s="29" t="s">
        <v>4</v>
      </c>
      <c r="G43" s="29" t="s">
        <v>5</v>
      </c>
      <c r="H43" s="29" t="s">
        <v>6</v>
      </c>
      <c r="I43" s="28" t="s">
        <v>7</v>
      </c>
      <c r="J43" s="29" t="s">
        <v>8</v>
      </c>
      <c r="K43" s="29" t="s">
        <v>9</v>
      </c>
      <c r="L43" s="66" t="s">
        <v>167</v>
      </c>
      <c r="M43" s="66"/>
    </row>
    <row r="44" spans="2:13" s="1" customFormat="1" ht="19.7" customHeight="1" x14ac:dyDescent="0.2">
      <c r="B44" s="30">
        <v>5</v>
      </c>
      <c r="C44" s="31" t="s">
        <v>10</v>
      </c>
      <c r="D44" s="31" t="s">
        <v>11</v>
      </c>
      <c r="E44" s="32" t="s">
        <v>12</v>
      </c>
      <c r="F44" s="31" t="s">
        <v>13</v>
      </c>
      <c r="G44" s="33">
        <v>1414</v>
      </c>
      <c r="H44" s="25"/>
      <c r="I44" s="25">
        <f>G44*H44</f>
        <v>0</v>
      </c>
      <c r="J44" s="26">
        <v>0.08</v>
      </c>
      <c r="K44" s="25">
        <f>I44*J44</f>
        <v>0</v>
      </c>
      <c r="L44" s="65">
        <f>I44+K44</f>
        <v>0</v>
      </c>
      <c r="M44" s="65"/>
    </row>
    <row r="45" spans="2:13" s="1" customFormat="1" ht="9" customHeight="1" x14ac:dyDescent="0.2"/>
    <row r="46" spans="2:13" s="1" customFormat="1" ht="45.4" customHeight="1" x14ac:dyDescent="0.2">
      <c r="B46" s="27" t="s">
        <v>0</v>
      </c>
      <c r="C46" s="28" t="s">
        <v>1</v>
      </c>
      <c r="D46" s="29" t="s">
        <v>2</v>
      </c>
      <c r="E46" s="29" t="s">
        <v>3</v>
      </c>
      <c r="F46" s="29" t="s">
        <v>4</v>
      </c>
      <c r="G46" s="29" t="s">
        <v>5</v>
      </c>
      <c r="H46" s="29" t="s">
        <v>6</v>
      </c>
      <c r="I46" s="28" t="s">
        <v>7</v>
      </c>
      <c r="J46" s="29" t="s">
        <v>8</v>
      </c>
      <c r="K46" s="29" t="s">
        <v>9</v>
      </c>
      <c r="L46" s="66" t="s">
        <v>167</v>
      </c>
      <c r="M46" s="66"/>
    </row>
    <row r="47" spans="2:13" s="1" customFormat="1" ht="19.7" customHeight="1" x14ac:dyDescent="0.2">
      <c r="B47" s="30">
        <v>6</v>
      </c>
      <c r="C47" s="31" t="s">
        <v>14</v>
      </c>
      <c r="D47" s="31" t="s">
        <v>15</v>
      </c>
      <c r="E47" s="32" t="s">
        <v>16</v>
      </c>
      <c r="F47" s="31" t="s">
        <v>17</v>
      </c>
      <c r="G47" s="33">
        <v>900</v>
      </c>
      <c r="H47" s="25"/>
      <c r="I47" s="25">
        <f t="shared" ref="I47:I66" si="0">G47*H47</f>
        <v>0</v>
      </c>
      <c r="J47" s="26">
        <v>0.08</v>
      </c>
      <c r="K47" s="25">
        <f t="shared" ref="K47:K66" si="1">I47*J47</f>
        <v>0</v>
      </c>
      <c r="L47" s="65">
        <f t="shared" ref="L47:L66" si="2">I47+K47</f>
        <v>0</v>
      </c>
      <c r="M47" s="65"/>
    </row>
    <row r="48" spans="2:13" s="1" customFormat="1" ht="19.7" customHeight="1" x14ac:dyDescent="0.2">
      <c r="B48" s="30">
        <v>7</v>
      </c>
      <c r="C48" s="31" t="s">
        <v>18</v>
      </c>
      <c r="D48" s="31" t="s">
        <v>19</v>
      </c>
      <c r="E48" s="32" t="s">
        <v>20</v>
      </c>
      <c r="F48" s="31" t="s">
        <v>17</v>
      </c>
      <c r="G48" s="33">
        <v>100</v>
      </c>
      <c r="H48" s="25"/>
      <c r="I48" s="25">
        <f t="shared" si="0"/>
        <v>0</v>
      </c>
      <c r="J48" s="26">
        <v>0.08</v>
      </c>
      <c r="K48" s="25">
        <f t="shared" si="1"/>
        <v>0</v>
      </c>
      <c r="L48" s="65">
        <f t="shared" si="2"/>
        <v>0</v>
      </c>
      <c r="M48" s="65"/>
    </row>
    <row r="49" spans="2:13" s="1" customFormat="1" ht="69.400000000000006" customHeight="1" x14ac:dyDescent="0.2">
      <c r="B49" s="30">
        <v>8</v>
      </c>
      <c r="C49" s="31" t="s">
        <v>21</v>
      </c>
      <c r="D49" s="31" t="s">
        <v>22</v>
      </c>
      <c r="E49" s="34" t="s">
        <v>23</v>
      </c>
      <c r="F49" s="31" t="s">
        <v>24</v>
      </c>
      <c r="G49" s="33">
        <v>3.43</v>
      </c>
      <c r="H49" s="25"/>
      <c r="I49" s="25">
        <f t="shared" si="0"/>
        <v>0</v>
      </c>
      <c r="J49" s="26">
        <v>0.08</v>
      </c>
      <c r="K49" s="25">
        <f t="shared" si="1"/>
        <v>0</v>
      </c>
      <c r="L49" s="65">
        <f t="shared" si="2"/>
        <v>0</v>
      </c>
      <c r="M49" s="65"/>
    </row>
    <row r="50" spans="2:13" s="1" customFormat="1" ht="28.7" customHeight="1" x14ac:dyDescent="0.2">
      <c r="B50" s="30">
        <v>9</v>
      </c>
      <c r="C50" s="31" t="s">
        <v>25</v>
      </c>
      <c r="D50" s="31" t="s">
        <v>26</v>
      </c>
      <c r="E50" s="32" t="s">
        <v>27</v>
      </c>
      <c r="F50" s="31" t="s">
        <v>28</v>
      </c>
      <c r="G50" s="33">
        <v>4</v>
      </c>
      <c r="H50" s="25"/>
      <c r="I50" s="25">
        <f t="shared" si="0"/>
        <v>0</v>
      </c>
      <c r="J50" s="26">
        <v>0.08</v>
      </c>
      <c r="K50" s="25">
        <f t="shared" si="1"/>
        <v>0</v>
      </c>
      <c r="L50" s="65">
        <f t="shared" si="2"/>
        <v>0</v>
      </c>
      <c r="M50" s="65"/>
    </row>
    <row r="51" spans="2:13" s="1" customFormat="1" ht="19.7" customHeight="1" x14ac:dyDescent="0.2">
      <c r="B51" s="30">
        <v>10</v>
      </c>
      <c r="C51" s="31" t="s">
        <v>29</v>
      </c>
      <c r="D51" s="31" t="s">
        <v>30</v>
      </c>
      <c r="E51" s="32" t="s">
        <v>31</v>
      </c>
      <c r="F51" s="31" t="s">
        <v>28</v>
      </c>
      <c r="G51" s="33">
        <v>4</v>
      </c>
      <c r="H51" s="25"/>
      <c r="I51" s="25">
        <f t="shared" si="0"/>
        <v>0</v>
      </c>
      <c r="J51" s="26">
        <v>0.08</v>
      </c>
      <c r="K51" s="25">
        <f t="shared" si="1"/>
        <v>0</v>
      </c>
      <c r="L51" s="65">
        <f t="shared" si="2"/>
        <v>0</v>
      </c>
      <c r="M51" s="65"/>
    </row>
    <row r="52" spans="2:13" s="1" customFormat="1" ht="19.7" customHeight="1" x14ac:dyDescent="0.2">
      <c r="B52" s="30">
        <v>11</v>
      </c>
      <c r="C52" s="31" t="s">
        <v>32</v>
      </c>
      <c r="D52" s="31" t="s">
        <v>33</v>
      </c>
      <c r="E52" s="32" t="s">
        <v>34</v>
      </c>
      <c r="F52" s="31" t="s">
        <v>24</v>
      </c>
      <c r="G52" s="33">
        <v>1</v>
      </c>
      <c r="H52" s="25"/>
      <c r="I52" s="25">
        <f t="shared" si="0"/>
        <v>0</v>
      </c>
      <c r="J52" s="26">
        <v>0.08</v>
      </c>
      <c r="K52" s="25">
        <f t="shared" si="1"/>
        <v>0</v>
      </c>
      <c r="L52" s="65">
        <f t="shared" si="2"/>
        <v>0</v>
      </c>
      <c r="M52" s="65"/>
    </row>
    <row r="53" spans="2:13" s="1" customFormat="1" ht="28.7" customHeight="1" x14ac:dyDescent="0.2">
      <c r="B53" s="30">
        <v>12</v>
      </c>
      <c r="C53" s="31" t="s">
        <v>35</v>
      </c>
      <c r="D53" s="31" t="s">
        <v>36</v>
      </c>
      <c r="E53" s="32" t="s">
        <v>37</v>
      </c>
      <c r="F53" s="31" t="s">
        <v>24</v>
      </c>
      <c r="G53" s="33">
        <v>26.95</v>
      </c>
      <c r="H53" s="25"/>
      <c r="I53" s="25">
        <f t="shared" si="0"/>
        <v>0</v>
      </c>
      <c r="J53" s="26">
        <v>0.08</v>
      </c>
      <c r="K53" s="25">
        <f t="shared" si="1"/>
        <v>0</v>
      </c>
      <c r="L53" s="65">
        <f t="shared" si="2"/>
        <v>0</v>
      </c>
      <c r="M53" s="65"/>
    </row>
    <row r="54" spans="2:13" s="1" customFormat="1" ht="19.7" customHeight="1" x14ac:dyDescent="0.2">
      <c r="B54" s="30">
        <v>13</v>
      </c>
      <c r="C54" s="31" t="s">
        <v>38</v>
      </c>
      <c r="D54" s="31" t="s">
        <v>39</v>
      </c>
      <c r="E54" s="32" t="s">
        <v>40</v>
      </c>
      <c r="F54" s="31" t="s">
        <v>24</v>
      </c>
      <c r="G54" s="33">
        <v>1</v>
      </c>
      <c r="H54" s="25"/>
      <c r="I54" s="25">
        <f t="shared" si="0"/>
        <v>0</v>
      </c>
      <c r="J54" s="26">
        <v>0.08</v>
      </c>
      <c r="K54" s="25">
        <f t="shared" si="1"/>
        <v>0</v>
      </c>
      <c r="L54" s="65">
        <f t="shared" si="2"/>
        <v>0</v>
      </c>
      <c r="M54" s="65"/>
    </row>
    <row r="55" spans="2:13" s="1" customFormat="1" ht="19.7" customHeight="1" x14ac:dyDescent="0.2">
      <c r="B55" s="30">
        <v>14</v>
      </c>
      <c r="C55" s="31" t="s">
        <v>41</v>
      </c>
      <c r="D55" s="31" t="s">
        <v>42</v>
      </c>
      <c r="E55" s="32" t="s">
        <v>43</v>
      </c>
      <c r="F55" s="31" t="s">
        <v>44</v>
      </c>
      <c r="G55" s="33">
        <v>51.75</v>
      </c>
      <c r="H55" s="25"/>
      <c r="I55" s="25">
        <f t="shared" si="0"/>
        <v>0</v>
      </c>
      <c r="J55" s="26">
        <v>0.08</v>
      </c>
      <c r="K55" s="25">
        <f t="shared" si="1"/>
        <v>0</v>
      </c>
      <c r="L55" s="65">
        <f t="shared" si="2"/>
        <v>0</v>
      </c>
      <c r="M55" s="65"/>
    </row>
    <row r="56" spans="2:13" s="1" customFormat="1" ht="28.7" customHeight="1" x14ac:dyDescent="0.2">
      <c r="B56" s="30">
        <v>15</v>
      </c>
      <c r="C56" s="31" t="s">
        <v>45</v>
      </c>
      <c r="D56" s="31" t="s">
        <v>46</v>
      </c>
      <c r="E56" s="32" t="s">
        <v>47</v>
      </c>
      <c r="F56" s="31" t="s">
        <v>44</v>
      </c>
      <c r="G56" s="33">
        <v>17.38</v>
      </c>
      <c r="H56" s="25"/>
      <c r="I56" s="25">
        <f t="shared" si="0"/>
        <v>0</v>
      </c>
      <c r="J56" s="26">
        <v>0.08</v>
      </c>
      <c r="K56" s="25">
        <f t="shared" si="1"/>
        <v>0</v>
      </c>
      <c r="L56" s="65">
        <f t="shared" si="2"/>
        <v>0</v>
      </c>
      <c r="M56" s="65"/>
    </row>
    <row r="57" spans="2:13" s="1" customFormat="1" ht="28.7" customHeight="1" x14ac:dyDescent="0.2">
      <c r="B57" s="30">
        <v>16</v>
      </c>
      <c r="C57" s="31" t="s">
        <v>48</v>
      </c>
      <c r="D57" s="31" t="s">
        <v>49</v>
      </c>
      <c r="E57" s="32" t="s">
        <v>50</v>
      </c>
      <c r="F57" s="31" t="s">
        <v>44</v>
      </c>
      <c r="G57" s="33">
        <v>80.69</v>
      </c>
      <c r="H57" s="25"/>
      <c r="I57" s="25">
        <f t="shared" si="0"/>
        <v>0</v>
      </c>
      <c r="J57" s="26">
        <v>0.08</v>
      </c>
      <c r="K57" s="25">
        <f t="shared" si="1"/>
        <v>0</v>
      </c>
      <c r="L57" s="65">
        <f t="shared" si="2"/>
        <v>0</v>
      </c>
      <c r="M57" s="65"/>
    </row>
    <row r="58" spans="2:13" s="1" customFormat="1" ht="19.7" customHeight="1" x14ac:dyDescent="0.2">
      <c r="B58" s="30">
        <v>17</v>
      </c>
      <c r="C58" s="31" t="s">
        <v>51</v>
      </c>
      <c r="D58" s="31" t="s">
        <v>52</v>
      </c>
      <c r="E58" s="32" t="s">
        <v>53</v>
      </c>
      <c r="F58" s="31" t="s">
        <v>54</v>
      </c>
      <c r="G58" s="33">
        <v>26.49</v>
      </c>
      <c r="H58" s="25"/>
      <c r="I58" s="25">
        <f t="shared" si="0"/>
        <v>0</v>
      </c>
      <c r="J58" s="26">
        <v>0.08</v>
      </c>
      <c r="K58" s="25">
        <f t="shared" si="1"/>
        <v>0</v>
      </c>
      <c r="L58" s="65">
        <f t="shared" si="2"/>
        <v>0</v>
      </c>
      <c r="M58" s="65"/>
    </row>
    <row r="59" spans="2:13" s="1" customFormat="1" ht="28.7" customHeight="1" x14ac:dyDescent="0.2">
      <c r="B59" s="30">
        <v>18</v>
      </c>
      <c r="C59" s="31" t="s">
        <v>55</v>
      </c>
      <c r="D59" s="31" t="s">
        <v>56</v>
      </c>
      <c r="E59" s="32" t="s">
        <v>57</v>
      </c>
      <c r="F59" s="31" t="s">
        <v>54</v>
      </c>
      <c r="G59" s="33">
        <v>0.6</v>
      </c>
      <c r="H59" s="25"/>
      <c r="I59" s="25">
        <f t="shared" si="0"/>
        <v>0</v>
      </c>
      <c r="J59" s="26">
        <v>0.08</v>
      </c>
      <c r="K59" s="25">
        <f t="shared" si="1"/>
        <v>0</v>
      </c>
      <c r="L59" s="65">
        <f t="shared" si="2"/>
        <v>0</v>
      </c>
      <c r="M59" s="65"/>
    </row>
    <row r="60" spans="2:13" s="1" customFormat="1" ht="19.7" customHeight="1" x14ac:dyDescent="0.2">
      <c r="B60" s="30">
        <v>19</v>
      </c>
      <c r="C60" s="31" t="s">
        <v>58</v>
      </c>
      <c r="D60" s="31" t="s">
        <v>59</v>
      </c>
      <c r="E60" s="32" t="s">
        <v>60</v>
      </c>
      <c r="F60" s="31" t="s">
        <v>54</v>
      </c>
      <c r="G60" s="33">
        <v>56.56</v>
      </c>
      <c r="H60" s="25"/>
      <c r="I60" s="25">
        <f t="shared" si="0"/>
        <v>0</v>
      </c>
      <c r="J60" s="26">
        <v>0.08</v>
      </c>
      <c r="K60" s="25">
        <f t="shared" si="1"/>
        <v>0</v>
      </c>
      <c r="L60" s="65">
        <f t="shared" si="2"/>
        <v>0</v>
      </c>
      <c r="M60" s="65"/>
    </row>
    <row r="61" spans="2:13" s="1" customFormat="1" ht="19.7" customHeight="1" x14ac:dyDescent="0.2">
      <c r="B61" s="30">
        <v>20</v>
      </c>
      <c r="C61" s="31" t="s">
        <v>61</v>
      </c>
      <c r="D61" s="31" t="s">
        <v>62</v>
      </c>
      <c r="E61" s="32" t="s">
        <v>63</v>
      </c>
      <c r="F61" s="31" t="s">
        <v>54</v>
      </c>
      <c r="G61" s="33">
        <v>83.65</v>
      </c>
      <c r="H61" s="25"/>
      <c r="I61" s="25">
        <f t="shared" si="0"/>
        <v>0</v>
      </c>
      <c r="J61" s="26">
        <v>0.08</v>
      </c>
      <c r="K61" s="25">
        <f t="shared" si="1"/>
        <v>0</v>
      </c>
      <c r="L61" s="65">
        <f t="shared" si="2"/>
        <v>0</v>
      </c>
      <c r="M61" s="65"/>
    </row>
    <row r="62" spans="2:13" s="1" customFormat="1" ht="28.7" customHeight="1" x14ac:dyDescent="0.2">
      <c r="B62" s="30">
        <v>21</v>
      </c>
      <c r="C62" s="31" t="s">
        <v>64</v>
      </c>
      <c r="D62" s="31" t="s">
        <v>65</v>
      </c>
      <c r="E62" s="32" t="s">
        <v>66</v>
      </c>
      <c r="F62" s="31" t="s">
        <v>24</v>
      </c>
      <c r="G62" s="33">
        <v>25</v>
      </c>
      <c r="H62" s="25"/>
      <c r="I62" s="25">
        <f t="shared" si="0"/>
        <v>0</v>
      </c>
      <c r="J62" s="26">
        <v>0.08</v>
      </c>
      <c r="K62" s="25">
        <f t="shared" si="1"/>
        <v>0</v>
      </c>
      <c r="L62" s="65">
        <f t="shared" si="2"/>
        <v>0</v>
      </c>
      <c r="M62" s="65"/>
    </row>
    <row r="63" spans="2:13" s="1" customFormat="1" ht="28.7" customHeight="1" x14ac:dyDescent="0.2">
      <c r="B63" s="30">
        <v>22</v>
      </c>
      <c r="C63" s="31" t="s">
        <v>67</v>
      </c>
      <c r="D63" s="31" t="s">
        <v>68</v>
      </c>
      <c r="E63" s="32" t="s">
        <v>69</v>
      </c>
      <c r="F63" s="31" t="s">
        <v>24</v>
      </c>
      <c r="G63" s="33">
        <v>11</v>
      </c>
      <c r="H63" s="25"/>
      <c r="I63" s="25">
        <f t="shared" si="0"/>
        <v>0</v>
      </c>
      <c r="J63" s="26">
        <v>0.08</v>
      </c>
      <c r="K63" s="25">
        <f t="shared" si="1"/>
        <v>0</v>
      </c>
      <c r="L63" s="65">
        <f t="shared" si="2"/>
        <v>0</v>
      </c>
      <c r="M63" s="65"/>
    </row>
    <row r="64" spans="2:13" s="1" customFormat="1" ht="28.7" customHeight="1" x14ac:dyDescent="0.2">
      <c r="B64" s="30">
        <v>23</v>
      </c>
      <c r="C64" s="31" t="s">
        <v>70</v>
      </c>
      <c r="D64" s="31" t="s">
        <v>71</v>
      </c>
      <c r="E64" s="32" t="s">
        <v>72</v>
      </c>
      <c r="F64" s="31" t="s">
        <v>24</v>
      </c>
      <c r="G64" s="33">
        <v>2</v>
      </c>
      <c r="H64" s="25"/>
      <c r="I64" s="25">
        <f t="shared" si="0"/>
        <v>0</v>
      </c>
      <c r="J64" s="26">
        <v>0.08</v>
      </c>
      <c r="K64" s="25">
        <f t="shared" si="1"/>
        <v>0</v>
      </c>
      <c r="L64" s="65">
        <f t="shared" si="2"/>
        <v>0</v>
      </c>
      <c r="M64" s="65"/>
    </row>
    <row r="65" spans="2:13" s="1" customFormat="1" ht="19.7" customHeight="1" x14ac:dyDescent="0.2">
      <c r="B65" s="30">
        <v>24</v>
      </c>
      <c r="C65" s="31" t="s">
        <v>73</v>
      </c>
      <c r="D65" s="31" t="s">
        <v>74</v>
      </c>
      <c r="E65" s="32" t="s">
        <v>75</v>
      </c>
      <c r="F65" s="31" t="s">
        <v>24</v>
      </c>
      <c r="G65" s="33">
        <v>18.53</v>
      </c>
      <c r="H65" s="25"/>
      <c r="I65" s="25">
        <f t="shared" si="0"/>
        <v>0</v>
      </c>
      <c r="J65" s="26">
        <v>0.08</v>
      </c>
      <c r="K65" s="25">
        <f t="shared" si="1"/>
        <v>0</v>
      </c>
      <c r="L65" s="65">
        <f t="shared" si="2"/>
        <v>0</v>
      </c>
      <c r="M65" s="65"/>
    </row>
    <row r="66" spans="2:13" s="1" customFormat="1" ht="19.7" customHeight="1" x14ac:dyDescent="0.2">
      <c r="B66" s="30">
        <v>25</v>
      </c>
      <c r="C66" s="31" t="s">
        <v>76</v>
      </c>
      <c r="D66" s="31" t="s">
        <v>77</v>
      </c>
      <c r="E66" s="32" t="s">
        <v>78</v>
      </c>
      <c r="F66" s="31" t="s">
        <v>24</v>
      </c>
      <c r="G66" s="33">
        <v>11.58</v>
      </c>
      <c r="H66" s="25"/>
      <c r="I66" s="25">
        <f t="shared" si="0"/>
        <v>0</v>
      </c>
      <c r="J66" s="26">
        <v>0.08</v>
      </c>
      <c r="K66" s="25">
        <f t="shared" si="1"/>
        <v>0</v>
      </c>
      <c r="L66" s="65">
        <f t="shared" si="2"/>
        <v>0</v>
      </c>
      <c r="M66" s="65"/>
    </row>
    <row r="67" spans="2:13" s="1" customFormat="1" ht="19.7" customHeight="1" x14ac:dyDescent="0.2">
      <c r="B67" s="30">
        <v>26</v>
      </c>
      <c r="C67" s="31" t="s">
        <v>79</v>
      </c>
      <c r="D67" s="31" t="s">
        <v>80</v>
      </c>
      <c r="E67" s="32" t="s">
        <v>81</v>
      </c>
      <c r="F67" s="31" t="s">
        <v>82</v>
      </c>
      <c r="G67" s="33">
        <v>34.5</v>
      </c>
      <c r="H67" s="25"/>
      <c r="I67" s="25">
        <f t="shared" ref="I67:I70" si="3">G67*H67</f>
        <v>0</v>
      </c>
      <c r="J67" s="26">
        <v>0.23</v>
      </c>
      <c r="K67" s="25">
        <f t="shared" ref="K67:K70" si="4">I67*J67</f>
        <v>0</v>
      </c>
      <c r="L67" s="65">
        <f t="shared" ref="L67:L70" si="5">I67+K67</f>
        <v>0</v>
      </c>
      <c r="M67" s="65"/>
    </row>
    <row r="68" spans="2:13" s="1" customFormat="1" ht="19.7" customHeight="1" x14ac:dyDescent="0.2">
      <c r="B68" s="30">
        <v>27</v>
      </c>
      <c r="C68" s="31" t="s">
        <v>83</v>
      </c>
      <c r="D68" s="31" t="s">
        <v>84</v>
      </c>
      <c r="E68" s="32" t="s">
        <v>85</v>
      </c>
      <c r="F68" s="31" t="s">
        <v>82</v>
      </c>
      <c r="G68" s="33">
        <v>6</v>
      </c>
      <c r="H68" s="25"/>
      <c r="I68" s="25">
        <f t="shared" si="3"/>
        <v>0</v>
      </c>
      <c r="J68" s="26">
        <v>0.23</v>
      </c>
      <c r="K68" s="25">
        <f t="shared" si="4"/>
        <v>0</v>
      </c>
      <c r="L68" s="65">
        <f t="shared" si="5"/>
        <v>0</v>
      </c>
      <c r="M68" s="65"/>
    </row>
    <row r="69" spans="2:13" s="1" customFormat="1" ht="19.7" customHeight="1" x14ac:dyDescent="0.2">
      <c r="B69" s="30">
        <v>28</v>
      </c>
      <c r="C69" s="31" t="s">
        <v>86</v>
      </c>
      <c r="D69" s="31" t="s">
        <v>87</v>
      </c>
      <c r="E69" s="32" t="s">
        <v>88</v>
      </c>
      <c r="F69" s="31" t="s">
        <v>82</v>
      </c>
      <c r="G69" s="33">
        <v>76.75</v>
      </c>
      <c r="H69" s="25"/>
      <c r="I69" s="25">
        <f t="shared" si="3"/>
        <v>0</v>
      </c>
      <c r="J69" s="26">
        <v>0.23</v>
      </c>
      <c r="K69" s="25">
        <f t="shared" si="4"/>
        <v>0</v>
      </c>
      <c r="L69" s="65">
        <f t="shared" si="5"/>
        <v>0</v>
      </c>
      <c r="M69" s="65"/>
    </row>
    <row r="70" spans="2:13" s="1" customFormat="1" ht="19.7" customHeight="1" x14ac:dyDescent="0.2">
      <c r="B70" s="30">
        <v>29</v>
      </c>
      <c r="C70" s="31" t="s">
        <v>89</v>
      </c>
      <c r="D70" s="31" t="s">
        <v>90</v>
      </c>
      <c r="E70" s="32" t="s">
        <v>91</v>
      </c>
      <c r="F70" s="31" t="s">
        <v>92</v>
      </c>
      <c r="G70" s="33">
        <v>64</v>
      </c>
      <c r="H70" s="25"/>
      <c r="I70" s="25">
        <f t="shared" si="3"/>
        <v>0</v>
      </c>
      <c r="J70" s="26">
        <v>0.23</v>
      </c>
      <c r="K70" s="25">
        <f t="shared" si="4"/>
        <v>0</v>
      </c>
      <c r="L70" s="65">
        <f t="shared" si="5"/>
        <v>0</v>
      </c>
      <c r="M70" s="65"/>
    </row>
    <row r="71" spans="2:13" s="1" customFormat="1" ht="19.7" customHeight="1" x14ac:dyDescent="0.2">
      <c r="B71" s="30">
        <v>30</v>
      </c>
      <c r="C71" s="31" t="s">
        <v>93</v>
      </c>
      <c r="D71" s="31" t="s">
        <v>94</v>
      </c>
      <c r="E71" s="32" t="s">
        <v>95</v>
      </c>
      <c r="F71" s="31" t="s">
        <v>96</v>
      </c>
      <c r="G71" s="33">
        <v>9</v>
      </c>
      <c r="H71" s="25"/>
      <c r="I71" s="25">
        <f>G71*H71</f>
        <v>0</v>
      </c>
      <c r="J71" s="26">
        <v>0.08</v>
      </c>
      <c r="K71" s="25">
        <f>I71*J71</f>
        <v>0</v>
      </c>
      <c r="L71" s="65">
        <f>I71+K71</f>
        <v>0</v>
      </c>
      <c r="M71" s="65"/>
    </row>
    <row r="72" spans="2:13" s="1" customFormat="1" ht="28.7" customHeight="1" x14ac:dyDescent="0.2">
      <c r="B72" s="30">
        <v>31</v>
      </c>
      <c r="C72" s="31" t="s">
        <v>97</v>
      </c>
      <c r="D72" s="31" t="s">
        <v>98</v>
      </c>
      <c r="E72" s="32" t="s">
        <v>99</v>
      </c>
      <c r="F72" s="31" t="s">
        <v>96</v>
      </c>
      <c r="G72" s="33">
        <v>20</v>
      </c>
      <c r="H72" s="25"/>
      <c r="I72" s="25">
        <f>G72*H72</f>
        <v>0</v>
      </c>
      <c r="J72" s="26">
        <v>0.08</v>
      </c>
      <c r="K72" s="25">
        <f>I72*J72</f>
        <v>0</v>
      </c>
      <c r="L72" s="65">
        <f>I72+K72</f>
        <v>0</v>
      </c>
      <c r="M72" s="65"/>
    </row>
    <row r="73" spans="2:13" s="1" customFormat="1" ht="19.7" customHeight="1" x14ac:dyDescent="0.2">
      <c r="B73" s="30">
        <v>32</v>
      </c>
      <c r="C73" s="31" t="s">
        <v>100</v>
      </c>
      <c r="D73" s="31" t="s">
        <v>101</v>
      </c>
      <c r="E73" s="32" t="s">
        <v>102</v>
      </c>
      <c r="F73" s="31" t="s">
        <v>96</v>
      </c>
      <c r="G73" s="33">
        <v>140</v>
      </c>
      <c r="H73" s="25"/>
      <c r="I73" s="25">
        <f>G73*H73</f>
        <v>0</v>
      </c>
      <c r="J73" s="26">
        <v>0.08</v>
      </c>
      <c r="K73" s="25">
        <f>I73*J73</f>
        <v>0</v>
      </c>
      <c r="L73" s="65">
        <f>I73+K73</f>
        <v>0</v>
      </c>
      <c r="M73" s="65"/>
    </row>
    <row r="74" spans="2:13" s="1" customFormat="1" ht="19.7" customHeight="1" x14ac:dyDescent="0.2">
      <c r="B74" s="30">
        <v>33</v>
      </c>
      <c r="C74" s="31" t="s">
        <v>103</v>
      </c>
      <c r="D74" s="31" t="s">
        <v>104</v>
      </c>
      <c r="E74" s="32" t="s">
        <v>105</v>
      </c>
      <c r="F74" s="31" t="s">
        <v>92</v>
      </c>
      <c r="G74" s="33">
        <v>229</v>
      </c>
      <c r="H74" s="25"/>
      <c r="I74" s="25">
        <f>G74*H74</f>
        <v>0</v>
      </c>
      <c r="J74" s="26">
        <v>0.08</v>
      </c>
      <c r="K74" s="25">
        <f>I74*J74</f>
        <v>0</v>
      </c>
      <c r="L74" s="65">
        <f>I74+K74</f>
        <v>0</v>
      </c>
      <c r="M74" s="65"/>
    </row>
    <row r="75" spans="2:13" s="1" customFormat="1" ht="19.7" customHeight="1" x14ac:dyDescent="0.2">
      <c r="B75" s="30">
        <v>34</v>
      </c>
      <c r="C75" s="31" t="s">
        <v>106</v>
      </c>
      <c r="D75" s="31" t="s">
        <v>107</v>
      </c>
      <c r="E75" s="32" t="s">
        <v>105</v>
      </c>
      <c r="F75" s="31" t="s">
        <v>92</v>
      </c>
      <c r="G75" s="33">
        <v>66</v>
      </c>
      <c r="H75" s="25"/>
      <c r="I75" s="25">
        <f t="shared" ref="I75" si="6">G75*H75</f>
        <v>0</v>
      </c>
      <c r="J75" s="26">
        <v>0.23</v>
      </c>
      <c r="K75" s="25">
        <f t="shared" ref="K75" si="7">I75*J75</f>
        <v>0</v>
      </c>
      <c r="L75" s="65">
        <f t="shared" ref="L75" si="8">I75+K75</f>
        <v>0</v>
      </c>
      <c r="M75" s="65"/>
    </row>
    <row r="76" spans="2:13" s="1" customFormat="1" ht="19.7" customHeight="1" x14ac:dyDescent="0.2">
      <c r="B76" s="30">
        <v>35</v>
      </c>
      <c r="C76" s="31" t="s">
        <v>108</v>
      </c>
      <c r="D76" s="31" t="s">
        <v>109</v>
      </c>
      <c r="E76" s="32" t="s">
        <v>110</v>
      </c>
      <c r="F76" s="31" t="s">
        <v>92</v>
      </c>
      <c r="G76" s="33">
        <v>20</v>
      </c>
      <c r="H76" s="25"/>
      <c r="I76" s="25">
        <f>G76*H76</f>
        <v>0</v>
      </c>
      <c r="J76" s="26">
        <v>0.08</v>
      </c>
      <c r="K76" s="25">
        <f>I76*J76</f>
        <v>0</v>
      </c>
      <c r="L76" s="65">
        <f>I76+K76</f>
        <v>0</v>
      </c>
      <c r="M76" s="65"/>
    </row>
    <row r="77" spans="2:13" s="1" customFormat="1" ht="19.7" customHeight="1" x14ac:dyDescent="0.2">
      <c r="B77" s="30">
        <v>36</v>
      </c>
      <c r="C77" s="31" t="s">
        <v>111</v>
      </c>
      <c r="D77" s="31" t="s">
        <v>112</v>
      </c>
      <c r="E77" s="32" t="s">
        <v>113</v>
      </c>
      <c r="F77" s="31" t="s">
        <v>92</v>
      </c>
      <c r="G77" s="33">
        <v>10</v>
      </c>
      <c r="H77" s="25"/>
      <c r="I77" s="25">
        <f>G77*H77</f>
        <v>0</v>
      </c>
      <c r="J77" s="26">
        <v>0.08</v>
      </c>
      <c r="K77" s="25">
        <f>I77*J77</f>
        <v>0</v>
      </c>
      <c r="L77" s="65">
        <f>I77+K77</f>
        <v>0</v>
      </c>
      <c r="M77" s="65"/>
    </row>
    <row r="78" spans="2:13" s="1" customFormat="1" ht="19.7" customHeight="1" x14ac:dyDescent="0.2">
      <c r="B78" s="30">
        <v>37</v>
      </c>
      <c r="C78" s="31" t="s">
        <v>114</v>
      </c>
      <c r="D78" s="31" t="s">
        <v>115</v>
      </c>
      <c r="E78" s="32" t="s">
        <v>116</v>
      </c>
      <c r="F78" s="31" t="s">
        <v>92</v>
      </c>
      <c r="G78" s="33">
        <v>96</v>
      </c>
      <c r="H78" s="25"/>
      <c r="I78" s="25">
        <f>G78*H78</f>
        <v>0</v>
      </c>
      <c r="J78" s="26">
        <v>0.08</v>
      </c>
      <c r="K78" s="25">
        <f>I78*J78</f>
        <v>0</v>
      </c>
      <c r="L78" s="65">
        <f>I78+K78</f>
        <v>0</v>
      </c>
      <c r="M78" s="65"/>
    </row>
    <row r="79" spans="2:13" s="1" customFormat="1" ht="19.7" customHeight="1" x14ac:dyDescent="0.2">
      <c r="B79" s="30">
        <v>38</v>
      </c>
      <c r="C79" s="31" t="s">
        <v>117</v>
      </c>
      <c r="D79" s="31" t="s">
        <v>118</v>
      </c>
      <c r="E79" s="32" t="s">
        <v>116</v>
      </c>
      <c r="F79" s="31" t="s">
        <v>92</v>
      </c>
      <c r="G79" s="33">
        <v>6</v>
      </c>
      <c r="H79" s="25"/>
      <c r="I79" s="25">
        <f t="shared" ref="I79" si="9">G79*H79</f>
        <v>0</v>
      </c>
      <c r="J79" s="26">
        <v>0.23</v>
      </c>
      <c r="K79" s="25">
        <f t="shared" ref="K79" si="10">I79*J79</f>
        <v>0</v>
      </c>
      <c r="L79" s="65">
        <f t="shared" ref="L79" si="11">I79+K79</f>
        <v>0</v>
      </c>
      <c r="M79" s="65"/>
    </row>
    <row r="80" spans="2:13" s="1" customFormat="1" ht="15" customHeight="1" x14ac:dyDescent="0.2"/>
    <row r="81" spans="1:13" s="1" customFormat="1" ht="21.4" customHeight="1" x14ac:dyDescent="0.2">
      <c r="B81" s="74" t="s">
        <v>119</v>
      </c>
      <c r="C81" s="74"/>
      <c r="D81" s="74"/>
      <c r="E81" s="74"/>
      <c r="F81" s="81">
        <f>SUM(I24,I29,I34,I39,I44,I47:I79)</f>
        <v>0</v>
      </c>
      <c r="G81" s="81"/>
      <c r="H81" s="81"/>
      <c r="I81" s="81"/>
      <c r="J81" s="81"/>
      <c r="K81" s="81"/>
      <c r="L81" s="81"/>
      <c r="M81" s="81"/>
    </row>
    <row r="82" spans="1:13" s="1" customFormat="1" ht="21.4" customHeight="1" x14ac:dyDescent="0.2">
      <c r="B82" s="74" t="s">
        <v>120</v>
      </c>
      <c r="C82" s="74"/>
      <c r="D82" s="74"/>
      <c r="E82" s="74"/>
      <c r="F82" s="81">
        <f>SUM(L24,L29,L34,L39,L44,L47:M79)</f>
        <v>0</v>
      </c>
      <c r="G82" s="81"/>
      <c r="H82" s="81"/>
      <c r="I82" s="81"/>
      <c r="J82" s="81"/>
      <c r="K82" s="81"/>
      <c r="L82" s="81"/>
      <c r="M82" s="81"/>
    </row>
    <row r="83" spans="1:13" s="1" customFormat="1" ht="5.25" customHeight="1" x14ac:dyDescent="0.2"/>
    <row r="84" spans="1:13" ht="67.5" customHeight="1" x14ac:dyDescent="0.2">
      <c r="A84" s="48" t="s">
        <v>142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12"/>
    </row>
    <row r="85" spans="1:13" ht="41.25" customHeight="1" x14ac:dyDescent="0.2">
      <c r="A85" s="49" t="s">
        <v>143</v>
      </c>
      <c r="B85" s="49"/>
      <c r="C85" s="49"/>
      <c r="D85" s="49"/>
      <c r="E85" s="49"/>
      <c r="F85" s="49"/>
      <c r="G85" s="49"/>
      <c r="H85" s="49"/>
      <c r="I85" s="50"/>
      <c r="J85" s="51"/>
      <c r="K85" s="52"/>
      <c r="L85" s="13" t="s">
        <v>144</v>
      </c>
      <c r="M85" s="12"/>
    </row>
    <row r="86" spans="1:13" ht="34.5" customHeight="1" x14ac:dyDescent="0.2">
      <c r="A86" s="53" t="s">
        <v>145</v>
      </c>
      <c r="B86" s="53"/>
      <c r="C86" s="53"/>
      <c r="D86" s="53"/>
      <c r="E86" s="53"/>
      <c r="F86" s="53"/>
      <c r="G86" s="53"/>
      <c r="H86" s="53"/>
      <c r="I86" s="53"/>
      <c r="J86" s="14"/>
      <c r="K86" s="15" t="s">
        <v>146</v>
      </c>
      <c r="L86" s="16"/>
      <c r="M86" s="16"/>
    </row>
    <row r="87" spans="1:13" ht="99.75" customHeight="1" x14ac:dyDescent="0.2">
      <c r="A87" s="43" t="s">
        <v>147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</row>
    <row r="88" spans="1:13" ht="12.75" customHeight="1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 ht="33" customHeight="1" x14ac:dyDescent="0.2">
      <c r="A89" s="46" t="s">
        <v>148</v>
      </c>
      <c r="B89" s="46"/>
      <c r="C89" s="46"/>
      <c r="D89" s="46"/>
      <c r="E89" s="47" t="s">
        <v>121</v>
      </c>
      <c r="F89" s="47"/>
      <c r="G89" s="47"/>
      <c r="H89" s="47"/>
      <c r="I89" s="47"/>
      <c r="J89" s="47"/>
      <c r="K89" s="47"/>
      <c r="L89" s="16"/>
      <c r="M89" s="16"/>
    </row>
    <row r="90" spans="1:13" ht="20.25" customHeight="1" x14ac:dyDescent="0.2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16"/>
      <c r="M90" s="16"/>
    </row>
    <row r="91" spans="1:13" ht="20.100000000000001" customHeight="1" x14ac:dyDescent="0.2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16"/>
      <c r="M91" s="16"/>
    </row>
    <row r="92" spans="1:13" ht="20.100000000000001" customHeight="1" x14ac:dyDescent="0.2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16"/>
      <c r="M92" s="16"/>
    </row>
    <row r="93" spans="1:13" ht="20.100000000000001" customHeight="1" x14ac:dyDescent="0.2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16"/>
      <c r="M93" s="16"/>
    </row>
    <row r="94" spans="1:13" ht="20.100000000000001" customHeight="1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40.5" customHeight="1" x14ac:dyDescent="0.2">
      <c r="A95" s="43" t="s">
        <v>149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</row>
    <row r="96" spans="1:13" ht="30.75" customHeight="1" x14ac:dyDescent="0.2">
      <c r="A96" s="78" t="s">
        <v>133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</row>
    <row r="97" spans="1:13" ht="12.75" customHeight="1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 ht="54" customHeight="1" x14ac:dyDescent="0.2">
      <c r="A98" s="79" t="s">
        <v>150</v>
      </c>
      <c r="B98" s="79"/>
      <c r="C98" s="79"/>
      <c r="D98" s="79"/>
      <c r="E98" s="80" t="s">
        <v>122</v>
      </c>
      <c r="F98" s="80"/>
      <c r="G98" s="80"/>
      <c r="H98" s="80"/>
      <c r="I98" s="80"/>
      <c r="J98" s="80"/>
      <c r="K98" s="80"/>
      <c r="L98" s="16"/>
      <c r="M98" s="16"/>
    </row>
    <row r="99" spans="1:13" ht="20.100000000000001" customHeight="1" x14ac:dyDescent="0.2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16"/>
      <c r="M99" s="16"/>
    </row>
    <row r="100" spans="1:13" ht="20.100000000000001" customHeight="1" x14ac:dyDescent="0.2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16"/>
      <c r="M100" s="16"/>
    </row>
    <row r="101" spans="1:13" ht="20.100000000000001" customHeight="1" x14ac:dyDescent="0.2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16"/>
      <c r="M101" s="16"/>
    </row>
    <row r="102" spans="1:13" ht="20.100000000000001" customHeight="1" x14ac:dyDescent="0.2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16"/>
      <c r="M102" s="16"/>
    </row>
    <row r="103" spans="1:13" ht="20.100000000000001" customHeight="1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 ht="28.5" customHeight="1" x14ac:dyDescent="0.2">
      <c r="A104" s="43" t="s">
        <v>151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</row>
    <row r="105" spans="1:13" ht="32.25" customHeight="1" x14ac:dyDescent="0.2">
      <c r="A105" s="36" t="s">
        <v>152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6"/>
      <c r="M105" s="16"/>
    </row>
    <row r="106" spans="1:13" ht="32.25" customHeight="1" x14ac:dyDescent="0.2">
      <c r="A106" s="43" t="s">
        <v>153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</row>
    <row r="107" spans="1:13" ht="31.5" customHeight="1" x14ac:dyDescent="0.2">
      <c r="A107" s="19" t="s">
        <v>154</v>
      </c>
      <c r="B107" s="75"/>
      <c r="C107" s="76"/>
      <c r="D107" s="77"/>
      <c r="E107" s="19"/>
      <c r="F107" s="19"/>
      <c r="G107" s="19"/>
      <c r="H107" s="19"/>
      <c r="I107" s="19"/>
      <c r="J107" s="19"/>
      <c r="K107" s="19"/>
      <c r="L107" s="16"/>
      <c r="M107" s="16"/>
    </row>
    <row r="108" spans="1:13" ht="51" customHeight="1" x14ac:dyDescent="0.2">
      <c r="A108" s="43" t="s">
        <v>155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</row>
    <row r="109" spans="1:13" ht="51" customHeight="1" x14ac:dyDescent="0.2">
      <c r="A109" s="43" t="s">
        <v>134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12"/>
    </row>
    <row r="110" spans="1:13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 ht="14.25" x14ac:dyDescent="0.2">
      <c r="A111" s="43" t="s">
        <v>156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</row>
    <row r="112" spans="1:13" ht="14.25" x14ac:dyDescent="0.2">
      <c r="A112" s="16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 ht="14.25" x14ac:dyDescent="0.2">
      <c r="A113" s="16"/>
      <c r="B113" s="20"/>
      <c r="C113" s="41" t="s">
        <v>157</v>
      </c>
      <c r="D113" s="41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 ht="14.25" x14ac:dyDescent="0.2">
      <c r="A114" s="16"/>
      <c r="B114" s="20"/>
      <c r="C114" s="41" t="s">
        <v>158</v>
      </c>
      <c r="D114" s="41"/>
      <c r="E114" s="21"/>
      <c r="F114" s="21"/>
      <c r="G114" s="17"/>
      <c r="H114" s="17"/>
      <c r="I114" s="17"/>
      <c r="J114" s="17"/>
      <c r="K114" s="17"/>
      <c r="L114" s="17"/>
      <c r="M114" s="17"/>
    </row>
    <row r="115" spans="1:13" ht="14.25" x14ac:dyDescent="0.2">
      <c r="A115" s="16"/>
      <c r="B115" s="20"/>
      <c r="C115" s="41" t="s">
        <v>159</v>
      </c>
      <c r="D115" s="41"/>
      <c r="E115" s="21"/>
      <c r="F115" s="21"/>
      <c r="G115" s="17"/>
      <c r="H115" s="17"/>
      <c r="I115" s="17"/>
      <c r="J115" s="17"/>
      <c r="K115" s="17"/>
      <c r="L115" s="17"/>
      <c r="M115" s="17"/>
    </row>
    <row r="116" spans="1:13" ht="14.25" x14ac:dyDescent="0.2">
      <c r="A116" s="16"/>
      <c r="B116" s="20"/>
      <c r="C116" s="41" t="s">
        <v>160</v>
      </c>
      <c r="D116" s="41"/>
      <c r="E116" s="21"/>
      <c r="F116" s="21"/>
      <c r="G116" s="17"/>
      <c r="H116" s="17"/>
      <c r="I116" s="17"/>
      <c r="J116" s="17"/>
      <c r="K116" s="17"/>
      <c r="L116" s="17"/>
      <c r="M116" s="17"/>
    </row>
    <row r="117" spans="1:13" ht="14.25" x14ac:dyDescent="0.2">
      <c r="A117" s="16"/>
      <c r="B117" s="20"/>
      <c r="C117" s="41" t="s">
        <v>161</v>
      </c>
      <c r="D117" s="41"/>
      <c r="E117" s="21"/>
      <c r="F117" s="21"/>
      <c r="G117" s="17"/>
      <c r="H117" s="17"/>
      <c r="I117" s="17"/>
      <c r="J117" s="17"/>
      <c r="K117" s="17"/>
      <c r="L117" s="17"/>
      <c r="M117" s="17"/>
    </row>
    <row r="118" spans="1:13" ht="14.25" x14ac:dyDescent="0.2">
      <c r="A118" s="16"/>
      <c r="B118" s="20"/>
      <c r="C118" s="41" t="s">
        <v>162</v>
      </c>
      <c r="D118" s="41"/>
      <c r="E118" s="41"/>
      <c r="F118" s="41"/>
      <c r="G118" s="17"/>
      <c r="H118" s="17"/>
      <c r="I118" s="17"/>
      <c r="J118" s="17"/>
      <c r="K118" s="17"/>
      <c r="L118" s="17"/>
      <c r="M118" s="17"/>
    </row>
    <row r="119" spans="1:13" ht="14.25" x14ac:dyDescent="0.2">
      <c r="A119" s="16" t="s">
        <v>163</v>
      </c>
      <c r="B119" s="18"/>
      <c r="C119" s="42" t="s">
        <v>164</v>
      </c>
      <c r="D119" s="42"/>
      <c r="E119" s="23"/>
      <c r="F119" s="23"/>
      <c r="G119" s="16"/>
      <c r="H119" s="16"/>
      <c r="I119" s="16"/>
      <c r="J119" s="16"/>
      <c r="K119" s="16"/>
      <c r="L119" s="16"/>
      <c r="M119" s="16"/>
    </row>
    <row r="120" spans="1:13" ht="14.25" x14ac:dyDescent="0.2">
      <c r="A120" s="16"/>
      <c r="B120" s="16"/>
      <c r="C120" s="22"/>
      <c r="D120" s="22"/>
      <c r="E120" s="23"/>
      <c r="F120" s="23"/>
      <c r="G120" s="16"/>
      <c r="H120" s="16"/>
      <c r="I120" s="16"/>
      <c r="J120" s="16"/>
      <c r="K120" s="16"/>
      <c r="L120" s="16"/>
      <c r="M120" s="16"/>
    </row>
    <row r="121" spans="1:13" ht="26.25" customHeight="1" x14ac:dyDescent="0.2">
      <c r="A121" s="43" t="s">
        <v>165</v>
      </c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</row>
    <row r="122" spans="1:13" ht="20.100000000000001" customHeight="1" x14ac:dyDescent="0.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16"/>
      <c r="M122" s="16"/>
    </row>
    <row r="123" spans="1:13" ht="20.100000000000001" customHeight="1" x14ac:dyDescent="0.2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16"/>
      <c r="M123" s="16"/>
    </row>
    <row r="124" spans="1:13" ht="20.100000000000001" customHeight="1" x14ac:dyDescent="0.2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16"/>
      <c r="M124" s="16"/>
    </row>
    <row r="125" spans="1:13" ht="20.100000000000001" customHeight="1" x14ac:dyDescent="0.2">
      <c r="A125" s="38"/>
      <c r="B125" s="39"/>
      <c r="C125" s="39"/>
      <c r="D125" s="39"/>
      <c r="E125" s="39"/>
      <c r="F125" s="39"/>
      <c r="G125" s="39"/>
      <c r="H125" s="39"/>
      <c r="I125" s="39"/>
      <c r="J125" s="39"/>
      <c r="K125" s="40"/>
      <c r="L125" s="16"/>
      <c r="M125" s="16"/>
    </row>
    <row r="126" spans="1:13" ht="20.100000000000001" customHeight="1" x14ac:dyDescent="0.2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16"/>
      <c r="M126" s="16"/>
    </row>
    <row r="127" spans="1:13" ht="20.100000000000001" customHeight="1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16"/>
      <c r="M127" s="16"/>
    </row>
    <row r="128" spans="1:13" x14ac:dyDescent="0.2">
      <c r="A128" s="16"/>
      <c r="B128" s="16"/>
      <c r="C128" s="16"/>
      <c r="D128" s="16"/>
      <c r="E128" s="16"/>
      <c r="F128" s="16"/>
      <c r="G128" s="16"/>
      <c r="H128" s="38"/>
      <c r="I128" s="40"/>
      <c r="J128" s="16"/>
      <c r="K128" s="16"/>
      <c r="L128" s="16"/>
      <c r="M128" s="16"/>
    </row>
    <row r="129" spans="1:13" x14ac:dyDescent="0.2">
      <c r="A129" s="16"/>
      <c r="B129" s="16"/>
      <c r="C129" s="16"/>
      <c r="D129" s="16"/>
      <c r="E129" s="16"/>
      <c r="F129" s="16"/>
      <c r="G129" s="16"/>
      <c r="H129" s="35" t="s">
        <v>135</v>
      </c>
      <c r="I129" s="35"/>
      <c r="J129" s="16"/>
      <c r="K129" s="16"/>
      <c r="L129" s="16"/>
      <c r="M129" s="16"/>
    </row>
    <row r="130" spans="1:13" ht="94.5" customHeight="1" x14ac:dyDescent="0.2">
      <c r="A130" s="36" t="s">
        <v>166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16"/>
      <c r="M130" s="16"/>
    </row>
  </sheetData>
  <mergeCells count="112">
    <mergeCell ref="B81:E81"/>
    <mergeCell ref="B82:E82"/>
    <mergeCell ref="A106:M106"/>
    <mergeCell ref="B107:D107"/>
    <mergeCell ref="A108:M108"/>
    <mergeCell ref="A109:L109"/>
    <mergeCell ref="A96:M96"/>
    <mergeCell ref="A98:D98"/>
    <mergeCell ref="E98:K98"/>
    <mergeCell ref="A99:D99"/>
    <mergeCell ref="E99:K99"/>
    <mergeCell ref="A100:D100"/>
    <mergeCell ref="E100:K100"/>
    <mergeCell ref="A101:D101"/>
    <mergeCell ref="F81:M81"/>
    <mergeCell ref="F82:M82"/>
    <mergeCell ref="B36:K36"/>
    <mergeCell ref="B41:K41"/>
    <mergeCell ref="A6:C6"/>
    <mergeCell ref="A7:M7"/>
    <mergeCell ref="A14:K14"/>
    <mergeCell ref="H15:J15"/>
    <mergeCell ref="A16:K16"/>
    <mergeCell ref="B21:K21"/>
    <mergeCell ref="B26:K26"/>
    <mergeCell ref="B31:K31"/>
    <mergeCell ref="L50:M50"/>
    <mergeCell ref="L51:M51"/>
    <mergeCell ref="L52:M52"/>
    <mergeCell ref="L53:M53"/>
    <mergeCell ref="L54:M54"/>
    <mergeCell ref="L23:M23"/>
    <mergeCell ref="L24:M24"/>
    <mergeCell ref="L28:M28"/>
    <mergeCell ref="L29:M29"/>
    <mergeCell ref="L33:M33"/>
    <mergeCell ref="L34:M34"/>
    <mergeCell ref="L38:M38"/>
    <mergeCell ref="L39:M39"/>
    <mergeCell ref="L43:M43"/>
    <mergeCell ref="L44:M44"/>
    <mergeCell ref="L46:M46"/>
    <mergeCell ref="L47:M47"/>
    <mergeCell ref="L48:M48"/>
    <mergeCell ref="L49:M49"/>
    <mergeCell ref="L60:M60"/>
    <mergeCell ref="L61:M61"/>
    <mergeCell ref="L62:M62"/>
    <mergeCell ref="L63:M63"/>
    <mergeCell ref="L64:M64"/>
    <mergeCell ref="L55:M55"/>
    <mergeCell ref="L56:M56"/>
    <mergeCell ref="L57:M57"/>
    <mergeCell ref="L58:M58"/>
    <mergeCell ref="L59:M59"/>
    <mergeCell ref="A84:L84"/>
    <mergeCell ref="A85:H85"/>
    <mergeCell ref="I85:K85"/>
    <mergeCell ref="A86:I86"/>
    <mergeCell ref="A87:M87"/>
    <mergeCell ref="A1:D4"/>
    <mergeCell ref="H2:I2"/>
    <mergeCell ref="J2:K2"/>
    <mergeCell ref="J4:K4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A92:D92"/>
    <mergeCell ref="E92:K92"/>
    <mergeCell ref="A93:D93"/>
    <mergeCell ref="E93:K93"/>
    <mergeCell ref="A95:M95"/>
    <mergeCell ref="A89:D89"/>
    <mergeCell ref="E89:K89"/>
    <mergeCell ref="A90:D90"/>
    <mergeCell ref="E90:K90"/>
    <mergeCell ref="A91:D91"/>
    <mergeCell ref="E91:K91"/>
    <mergeCell ref="A111:M111"/>
    <mergeCell ref="C113:D113"/>
    <mergeCell ref="C114:D114"/>
    <mergeCell ref="C115:D115"/>
    <mergeCell ref="C116:D116"/>
    <mergeCell ref="E101:K101"/>
    <mergeCell ref="A102:D102"/>
    <mergeCell ref="E102:K102"/>
    <mergeCell ref="A104:M104"/>
    <mergeCell ref="A105:K105"/>
    <mergeCell ref="H129:I129"/>
    <mergeCell ref="A130:K130"/>
    <mergeCell ref="A123:K123"/>
    <mergeCell ref="A124:K124"/>
    <mergeCell ref="A125:K125"/>
    <mergeCell ref="A126:K126"/>
    <mergeCell ref="H128:I128"/>
    <mergeCell ref="C117:D117"/>
    <mergeCell ref="C118:F118"/>
    <mergeCell ref="C119:D119"/>
    <mergeCell ref="A121:M121"/>
    <mergeCell ref="A122:K122"/>
  </mergeCells>
  <pageMargins left="0.7" right="0.7" top="0.75" bottom="0.75" header="0.3" footer="0.3"/>
  <pageSetup paperSize="9" scale="95" orientation="landscape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Pietras</cp:lastModifiedBy>
  <dcterms:created xsi:type="dcterms:W3CDTF">2024-10-01T09:01:51Z</dcterms:created>
  <dcterms:modified xsi:type="dcterms:W3CDTF">2024-10-18T11:23:28Z</dcterms:modified>
</cp:coreProperties>
</file>